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M:\21093\110110\400-Engineering\MOT\EngData\"/>
    </mc:Choice>
  </mc:AlternateContent>
  <xr:revisionPtr revIDLastSave="0" documentId="13_ncr:1_{57190490-B661-49D7-8891-B4E116B688FD}" xr6:coauthVersionLast="47" xr6:coauthVersionMax="47" xr10:uidLastSave="{00000000-0000-0000-0000-000000000000}"/>
  <bookViews>
    <workbookView xWindow="3915" yWindow="1515" windowWidth="32070" windowHeight="16500" xr2:uid="{F4B09789-B9F6-4C83-8FE8-E791856CB4C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" i="1" l="1"/>
  <c r="E13" i="1"/>
  <c r="D13" i="1"/>
  <c r="C13" i="1"/>
  <c r="B13" i="1"/>
  <c r="F24" i="1"/>
  <c r="E24" i="1"/>
  <c r="D24" i="1"/>
  <c r="C24" i="1"/>
  <c r="B24" i="1"/>
  <c r="C35" i="1"/>
  <c r="D35" i="1"/>
  <c r="E35" i="1"/>
  <c r="F35" i="1"/>
  <c r="B35" i="1"/>
  <c r="B31" i="1"/>
  <c r="B30" i="1"/>
  <c r="B29" i="1"/>
  <c r="B20" i="1"/>
  <c r="B19" i="1"/>
  <c r="B18" i="1"/>
  <c r="B10" i="1"/>
  <c r="B9" i="1"/>
  <c r="B7" i="1"/>
  <c r="C8" i="1"/>
  <c r="H35" i="1" l="1"/>
  <c r="H13" i="1"/>
  <c r="H24" i="1"/>
</calcChain>
</file>

<file path=xl/sharedStrings.xml><?xml version="1.0" encoding="utf-8"?>
<sst xmlns="http://schemas.openxmlformats.org/spreadsheetml/2006/main" count="50" uniqueCount="34">
  <si>
    <t>Construction duration</t>
  </si>
  <si>
    <t>Portable Changeable Sign Months</t>
  </si>
  <si>
    <t>months</t>
  </si>
  <si>
    <t>months at each bridge</t>
  </si>
  <si>
    <t>HAM-71-0226</t>
  </si>
  <si>
    <t>NB Entrance - Gilbert</t>
  </si>
  <si>
    <t>NB Entrance - I-471</t>
  </si>
  <si>
    <t>NB Exit - US 42/Reading/Eden Park</t>
  </si>
  <si>
    <t>SB Entrance - US42/Reading/Eden Park</t>
  </si>
  <si>
    <t>Elsinore - WB</t>
  </si>
  <si>
    <t>Elsinore - EB</t>
  </si>
  <si>
    <t>Sign 1</t>
  </si>
  <si>
    <t>Sign 2</t>
  </si>
  <si>
    <t>Sign 3</t>
  </si>
  <si>
    <t>Sign 4</t>
  </si>
  <si>
    <t>Totals</t>
  </si>
  <si>
    <t>USE</t>
  </si>
  <si>
    <t>HAM-71-0294</t>
  </si>
  <si>
    <t>NB Entrance - Reading Road</t>
  </si>
  <si>
    <t>SB Exit - US42/Reading</t>
  </si>
  <si>
    <t>SB Exit - Gilbert</t>
  </si>
  <si>
    <t>McGregor - WB</t>
  </si>
  <si>
    <t>McGregor - EB</t>
  </si>
  <si>
    <t>HAM-71-0344</t>
  </si>
  <si>
    <t>NB Entrance - McMillan</t>
  </si>
  <si>
    <t>SB Exit - Taft</t>
  </si>
  <si>
    <t>SB Entrance - MLK</t>
  </si>
  <si>
    <t>Oak - WB</t>
  </si>
  <si>
    <t>Oak - EB</t>
  </si>
  <si>
    <t>ASSUMPTIONS:</t>
  </si>
  <si>
    <t>Outside lane closure will be closed for at least 1/4 of construction time (both single and 2-lane closures)</t>
  </si>
  <si>
    <t>Inside lane closure will only be closed for 1/8 of construction time during 2-lane closures only</t>
  </si>
  <si>
    <t>I-71</t>
  </si>
  <si>
    <t>Sign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</si>
</sst>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0" fillId="0" borderId="1" xfId="0" applyBorder="1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B82F24-407A-4769-AC5B-12211A72307B}">
  <dimension ref="A1:H40"/>
  <sheetViews>
    <sheetView tabSelected="1" topLeftCell="A4" workbookViewId="0">
      <selection activeCell="N15" sqref="N15"/>
    </sheetView>
  </sheetViews>
  <sheetFormatPr defaultRowHeight="15" x14ac:dyDescent="0.25"/>
  <cols>
    <col min="1" max="1" width="35.5703125" bestFit="1" customWidth="1"/>
  </cols>
  <sheetData>
    <row r="1" spans="1:8" x14ac:dyDescent="0.25">
      <c r="A1" t="s">
        <v>1</v>
      </c>
    </row>
    <row r="2" spans="1:8" x14ac:dyDescent="0.25">
      <c r="A2" t="s">
        <v>0</v>
      </c>
      <c r="D2">
        <v>9</v>
      </c>
      <c r="E2" t="s">
        <v>2</v>
      </c>
    </row>
    <row r="3" spans="1:8" x14ac:dyDescent="0.25">
      <c r="D3">
        <v>3</v>
      </c>
      <c r="E3" t="s">
        <v>3</v>
      </c>
    </row>
    <row r="5" spans="1:8" x14ac:dyDescent="0.25">
      <c r="A5" s="1" t="s">
        <v>4</v>
      </c>
      <c r="B5" t="s">
        <v>11</v>
      </c>
      <c r="C5" t="s">
        <v>12</v>
      </c>
      <c r="D5" t="s">
        <v>13</v>
      </c>
      <c r="E5" t="s">
        <v>14</v>
      </c>
      <c r="F5" t="s">
        <v>33</v>
      </c>
    </row>
    <row r="6" spans="1:8" x14ac:dyDescent="0.25">
      <c r="A6" s="1" t="s">
        <v>32</v>
      </c>
      <c r="F6">
        <v>3</v>
      </c>
    </row>
    <row r="7" spans="1:8" x14ac:dyDescent="0.25">
      <c r="A7" t="s">
        <v>5</v>
      </c>
      <c r="B7">
        <f>3/4</f>
        <v>0.75</v>
      </c>
    </row>
    <row r="8" spans="1:8" x14ac:dyDescent="0.25">
      <c r="A8" t="s">
        <v>6</v>
      </c>
      <c r="C8">
        <f>3/8</f>
        <v>0.375</v>
      </c>
    </row>
    <row r="9" spans="1:8" x14ac:dyDescent="0.25">
      <c r="A9" t="s">
        <v>7</v>
      </c>
      <c r="B9">
        <f>3/4</f>
        <v>0.75</v>
      </c>
    </row>
    <row r="10" spans="1:8" x14ac:dyDescent="0.25">
      <c r="A10" t="s">
        <v>8</v>
      </c>
      <c r="B10">
        <f>3/4</f>
        <v>0.75</v>
      </c>
    </row>
    <row r="11" spans="1:8" x14ac:dyDescent="0.25">
      <c r="A11" t="s">
        <v>9</v>
      </c>
      <c r="D11">
        <v>3</v>
      </c>
    </row>
    <row r="12" spans="1:8" ht="15.75" thickBot="1" x14ac:dyDescent="0.3">
      <c r="A12" s="2" t="s">
        <v>10</v>
      </c>
      <c r="B12" s="2"/>
      <c r="C12" s="2"/>
      <c r="D12" s="2"/>
      <c r="E12" s="2">
        <v>3</v>
      </c>
      <c r="F12" s="2"/>
    </row>
    <row r="13" spans="1:8" ht="15.75" thickBot="1" x14ac:dyDescent="0.3">
      <c r="A13" t="s">
        <v>15</v>
      </c>
      <c r="B13">
        <f t="shared" ref="B13:F13" si="0">SUM(B6:B12)</f>
        <v>2.25</v>
      </c>
      <c r="C13">
        <f t="shared" si="0"/>
        <v>0.375</v>
      </c>
      <c r="D13">
        <f t="shared" si="0"/>
        <v>3</v>
      </c>
      <c r="E13">
        <f t="shared" si="0"/>
        <v>3</v>
      </c>
      <c r="F13">
        <f t="shared" si="0"/>
        <v>3</v>
      </c>
      <c r="G13" s="3" t="s">
        <v>16</v>
      </c>
      <c r="H13" s="4">
        <f>ROUNDUP(SUM(B13:F13),0)</f>
        <v>12</v>
      </c>
    </row>
    <row r="16" spans="1:8" x14ac:dyDescent="0.25">
      <c r="A16" s="1" t="s">
        <v>17</v>
      </c>
      <c r="B16" t="s">
        <v>11</v>
      </c>
      <c r="C16" t="s">
        <v>12</v>
      </c>
      <c r="D16" t="s">
        <v>13</v>
      </c>
      <c r="E16" t="s">
        <v>14</v>
      </c>
      <c r="F16" t="s">
        <v>33</v>
      </c>
    </row>
    <row r="17" spans="1:8" x14ac:dyDescent="0.25">
      <c r="A17" s="1" t="s">
        <v>32</v>
      </c>
      <c r="F17">
        <v>3</v>
      </c>
    </row>
    <row r="18" spans="1:8" x14ac:dyDescent="0.25">
      <c r="A18" t="s">
        <v>18</v>
      </c>
      <c r="B18">
        <f>3/8</f>
        <v>0.375</v>
      </c>
    </row>
    <row r="19" spans="1:8" x14ac:dyDescent="0.25">
      <c r="A19" t="s">
        <v>19</v>
      </c>
      <c r="B19">
        <f>3/4</f>
        <v>0.75</v>
      </c>
    </row>
    <row r="20" spans="1:8" x14ac:dyDescent="0.25">
      <c r="A20" t="s">
        <v>20</v>
      </c>
      <c r="B20">
        <f>3/8</f>
        <v>0.375</v>
      </c>
    </row>
    <row r="21" spans="1:8" x14ac:dyDescent="0.25">
      <c r="A21" t="s">
        <v>21</v>
      </c>
      <c r="D21">
        <v>3</v>
      </c>
    </row>
    <row r="22" spans="1:8" x14ac:dyDescent="0.25">
      <c r="A22" t="s">
        <v>22</v>
      </c>
      <c r="E22">
        <v>3</v>
      </c>
    </row>
    <row r="23" spans="1:8" ht="15.75" thickBot="1" x14ac:dyDescent="0.3">
      <c r="A23" s="2"/>
      <c r="B23" s="2"/>
      <c r="C23" s="2"/>
      <c r="D23" s="2"/>
      <c r="E23" s="2"/>
      <c r="F23" s="2"/>
    </row>
    <row r="24" spans="1:8" ht="15.75" thickBot="1" x14ac:dyDescent="0.3">
      <c r="A24" t="s">
        <v>15</v>
      </c>
      <c r="B24">
        <f t="shared" ref="B24:F24" si="1">SUM(B17:B23)</f>
        <v>1.5</v>
      </c>
      <c r="C24">
        <f t="shared" si="1"/>
        <v>0</v>
      </c>
      <c r="D24">
        <f t="shared" si="1"/>
        <v>3</v>
      </c>
      <c r="E24">
        <f t="shared" si="1"/>
        <v>3</v>
      </c>
      <c r="F24">
        <f t="shared" si="1"/>
        <v>3</v>
      </c>
      <c r="G24" s="3" t="s">
        <v>16</v>
      </c>
      <c r="H24" s="4">
        <f>ROUNDUP(SUM(B24:F24),0)</f>
        <v>11</v>
      </c>
    </row>
    <row r="27" spans="1:8" x14ac:dyDescent="0.25">
      <c r="A27" s="1" t="s">
        <v>23</v>
      </c>
      <c r="B27" t="s">
        <v>11</v>
      </c>
      <c r="C27" t="s">
        <v>12</v>
      </c>
      <c r="D27" t="s">
        <v>13</v>
      </c>
      <c r="E27" t="s">
        <v>14</v>
      </c>
      <c r="F27" t="s">
        <v>33</v>
      </c>
    </row>
    <row r="28" spans="1:8" x14ac:dyDescent="0.25">
      <c r="A28" s="1" t="s">
        <v>32</v>
      </c>
      <c r="F28">
        <v>3</v>
      </c>
    </row>
    <row r="29" spans="1:8" x14ac:dyDescent="0.25">
      <c r="A29" t="s">
        <v>24</v>
      </c>
      <c r="B29">
        <f>3/4</f>
        <v>0.75</v>
      </c>
    </row>
    <row r="30" spans="1:8" x14ac:dyDescent="0.25">
      <c r="A30" t="s">
        <v>25</v>
      </c>
      <c r="B30">
        <f>3/8</f>
        <v>0.375</v>
      </c>
    </row>
    <row r="31" spans="1:8" x14ac:dyDescent="0.25">
      <c r="A31" t="s">
        <v>26</v>
      </c>
      <c r="B31">
        <f>3/4</f>
        <v>0.75</v>
      </c>
    </row>
    <row r="32" spans="1:8" x14ac:dyDescent="0.25">
      <c r="A32" t="s">
        <v>27</v>
      </c>
      <c r="D32">
        <v>3</v>
      </c>
    </row>
    <row r="33" spans="1:8" x14ac:dyDescent="0.25">
      <c r="A33" t="s">
        <v>28</v>
      </c>
      <c r="E33">
        <v>3</v>
      </c>
    </row>
    <row r="34" spans="1:8" ht="15.75" thickBot="1" x14ac:dyDescent="0.3">
      <c r="A34" s="2"/>
      <c r="B34" s="2"/>
      <c r="C34" s="2"/>
      <c r="D34" s="2"/>
      <c r="E34" s="2"/>
      <c r="F34" s="2"/>
    </row>
    <row r="35" spans="1:8" ht="15.75" thickBot="1" x14ac:dyDescent="0.3">
      <c r="A35" t="s">
        <v>15</v>
      </c>
      <c r="B35">
        <f>SUM(B28:B34)</f>
        <v>1.875</v>
      </c>
      <c r="C35">
        <f t="shared" ref="C35:F35" si="2">SUM(C28:C34)</f>
        <v>0</v>
      </c>
      <c r="D35">
        <f t="shared" si="2"/>
        <v>3</v>
      </c>
      <c r="E35">
        <f t="shared" si="2"/>
        <v>3</v>
      </c>
      <c r="F35">
        <f t="shared" si="2"/>
        <v>3</v>
      </c>
      <c r="G35" s="3" t="s">
        <v>16</v>
      </c>
      <c r="H35" s="4">
        <f>ROUNDUP(SUM(B35:F35),0)</f>
        <v>11</v>
      </c>
    </row>
    <row r="38" spans="1:8" x14ac:dyDescent="0.25">
      <c r="A38" s="5" t="s">
        <v>29</v>
      </c>
    </row>
    <row r="39" spans="1:8" x14ac:dyDescent="0.25">
      <c r="A39" t="s">
        <v>30</v>
      </c>
    </row>
    <row r="40" spans="1:8" x14ac:dyDescent="0.25">
      <c r="A40" t="s">
        <v>31</v>
      </c>
    </row>
  </sheetData>
  <phoneticPr fontId="3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Sheldon Schlabach</dc:creator>
  <cp:lastModifiedBy>Sheldon Schlabach</cp:lastModifiedBy>
  <dcterms:created xsi:type="dcterms:W3CDTF">2023-06-13T15:38:40Z</dcterms:created>
  <dcterms:modified xsi:type="dcterms:W3CDTF">2024-10-10T13:44:15Z</dcterms:modified>
</cp:coreProperties>
</file>